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Загальний фонд" sheetId="1" r:id="rId1"/>
    <sheet name="Спеціальний фонд" sheetId="2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" i="1" l="1"/>
  <c r="I9" i="1" l="1"/>
  <c r="I10" i="1"/>
  <c r="I11" i="1"/>
  <c r="I12" i="1"/>
  <c r="I13" i="1"/>
  <c r="I14" i="1"/>
  <c r="I15" i="1"/>
  <c r="I16" i="1"/>
  <c r="I17" i="1"/>
  <c r="I23" i="1"/>
  <c r="I24" i="1"/>
  <c r="I25" i="1"/>
  <c r="I26" i="1"/>
  <c r="I27" i="1"/>
  <c r="I28" i="1"/>
  <c r="I30" i="1"/>
  <c r="I33" i="1"/>
  <c r="I34" i="1"/>
  <c r="I35" i="1"/>
  <c r="I38" i="1"/>
  <c r="I40" i="1"/>
  <c r="I52" i="1"/>
  <c r="I10" i="2"/>
  <c r="I11" i="2"/>
  <c r="I12" i="2"/>
  <c r="I25" i="2"/>
  <c r="E9" i="1"/>
  <c r="E10" i="1"/>
  <c r="E11" i="1"/>
  <c r="E12" i="1"/>
  <c r="E13" i="1"/>
  <c r="E14" i="1"/>
  <c r="E15" i="1"/>
  <c r="E16" i="1"/>
  <c r="E17" i="1"/>
  <c r="E23" i="1"/>
  <c r="E24" i="1"/>
  <c r="E25" i="1"/>
  <c r="E26" i="1"/>
  <c r="E27" i="1"/>
  <c r="E28" i="1"/>
  <c r="E30" i="1"/>
  <c r="E32" i="1"/>
  <c r="E33" i="1"/>
  <c r="E34" i="1"/>
  <c r="E35" i="1"/>
  <c r="E36" i="1"/>
  <c r="E37" i="1"/>
  <c r="E38" i="1"/>
  <c r="E40" i="1"/>
  <c r="E41" i="1"/>
  <c r="E42" i="1"/>
  <c r="E43" i="1"/>
  <c r="E48" i="1"/>
  <c r="E49" i="1"/>
  <c r="E52" i="1"/>
  <c r="E8" i="1"/>
</calcChain>
</file>

<file path=xl/sharedStrings.xml><?xml version="1.0" encoding="utf-8"?>
<sst xmlns="http://schemas.openxmlformats.org/spreadsheetml/2006/main" count="148" uniqueCount="100">
  <si>
    <t>Код</t>
  </si>
  <si>
    <t>Показник</t>
  </si>
  <si>
    <t>План на вказаний період з урахуванням змін</t>
  </si>
  <si>
    <t>Касові видатки за вказаний період</t>
  </si>
  <si>
    <t>0100</t>
  </si>
  <si>
    <t>Державне управління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</si>
  <si>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</si>
  <si>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</si>
  <si>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</si>
  <si>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</si>
  <si>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</si>
  <si>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</si>
  <si>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</si>
  <si>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</si>
  <si>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</si>
  <si>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</t>
  </si>
  <si>
    <t>1031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</si>
  <si>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</si>
  <si>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</si>
  <si>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</si>
  <si>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</si>
  <si>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</si>
  <si>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</si>
  <si>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</si>
  <si>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</si>
  <si>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1160</t>
  </si>
  <si>
    <t>Забезпечення діяльності центрів професійного розвитку педагогічних працівників</t>
  </si>
  <si>
    <t>2000</t>
  </si>
  <si>
    <t>Охорона здоров`я</t>
  </si>
  <si>
    <t>2010</t>
  </si>
  <si>
    <t>Багатопрофільна стаціонарна медична допомога населенню</t>
  </si>
  <si>
    <t>3000</t>
  </si>
  <si>
    <t>Соціальний захист та соціальне забезпечення</t>
  </si>
  <si>
    <t>3031</t>
  </si>
  <si>
    <t>Надання інших пільг окремим категоріям громадян відповідно до законодавства</t>
  </si>
  <si>
    <t>3032</t>
  </si>
  <si>
    <t>Надання пільг окремим категоріям громадян з оплати послуг зв`язку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</si>
  <si>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</si>
  <si>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</si>
  <si>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3133</t>
  </si>
  <si>
    <t>Інші заходи та заклади молодіжної політики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</si>
  <si>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</si>
  <si>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</si>
  <si>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</si>
  <si>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</si>
  <si>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3242</t>
  </si>
  <si>
    <t>Інші заходи у сфері соціального захисту і соціального забезпечення</t>
  </si>
  <si>
    <t>4000</t>
  </si>
  <si>
    <t>Культура i мистецтво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</si>
  <si>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</si>
  <si>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</si>
  <si>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</si>
  <si>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</si>
  <si>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</si>
  <si>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</si>
  <si>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</si>
  <si>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</si>
  <si>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5000</t>
  </si>
  <si>
    <t>Фiзична культура i спорт</t>
  </si>
  <si>
    <t>5011</t>
  </si>
  <si>
    <t>Проведення навчально-тренувальних зборів і змагань з олімпійських видів спорту</t>
  </si>
  <si>
    <t>5031</t>
  </si>
  <si>
    <t>Утримання та навчально-тренувальна робота комунальних дитячо-юнацьких спортивних шкіл</t>
  </si>
  <si>
    <t>6000</t>
  </si>
  <si>
    <t>Житлово-комунальне господарство</t>
  </si>
  <si>
    <t>6030</t>
  </si>
  <si>
    <t>Організація благоустрою населених пунктів</t>
  </si>
  <si>
    <t>7000</t>
  </si>
  <si>
    <t>Економічна діяльність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</si>
  <si>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</si>
  <si>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</si>
  <si>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</si>
  <si>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</si>
  <si>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</si>
  <si>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</si>
  <si>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</si>
  <si>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</si>
  <si>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</si>
  <si>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</si>
  <si>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8000</t>
  </si>
  <si>
    <t>Інша діяльність</t>
  </si>
  <si>
    <t>8710</t>
  </si>
  <si>
    <t>Резервний фонд місцевого бюджету</t>
  </si>
  <si>
    <t>Всього по бюджету</t>
  </si>
  <si>
    <t>січень 2021 рік</t>
  </si>
  <si>
    <t>січень 2022 рік</t>
  </si>
  <si>
    <t>1151</t>
  </si>
  <si>
    <t>1152</t>
  </si>
  <si>
    <t>Забезпечення діяльності інклюзивно-ресурсних центрів за рахунок коштів місцевого бюджету</t>
  </si>
  <si>
    <t>Забезпечення діяльності інклюзивно-ресурсних центрів за рахунок освітньої субвенції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</si>
  <si>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</si>
  <si>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Реалізація програм в галузі сільського господарства</t>
  </si>
  <si>
    <t>загальний фонд</t>
  </si>
  <si>
    <t xml:space="preserve">% виконання на вказаний період </t>
  </si>
  <si>
    <t>спеціальний фонд</t>
  </si>
  <si>
    <t>7330</t>
  </si>
  <si>
    <t>Будівництво інших об`єктів комунальної власності</t>
  </si>
  <si>
    <t>Динаміка виконання місцевого бюджету в плановому періоді відповідно до фактичного показника попереднього періоду</t>
  </si>
  <si>
    <t>Динаміка виконання місцевого бюджету в плановому періоді відповідно до фактич-ного показника попереднього періоду</t>
  </si>
  <si>
    <r>
      <t>Виконання місцевого бюджету по видатках за</t>
    </r>
    <r>
      <rPr>
        <b/>
        <sz val="14"/>
        <color theme="1"/>
        <rFont val="Calibri"/>
        <family val="2"/>
        <charset val="204"/>
        <scheme val="minor"/>
      </rPr>
      <t xml:space="preserve"> січень </t>
    </r>
    <r>
      <rPr>
        <sz val="14"/>
        <color theme="1"/>
        <rFont val="Calibri"/>
        <family val="2"/>
        <charset val="204"/>
        <scheme val="minor"/>
      </rPr>
      <t>2022 рр.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</si>
</sst>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0" fillId="2" borderId="2" xfId="0" quotePrefix="1" applyFill="1" applyBorder="1" applyAlignment="1">
      <alignment horizontal="center"/>
    </xf>
    <xf numFmtId="0" fontId="0" fillId="2" borderId="0" xfId="0" applyFill="1" applyAlignment="1">
      <alignment horizontal="center"/>
    </xf>
    <xf numFmtId="2" fontId="0" fillId="2" borderId="2" xfId="0" applyNumberForma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/>
    </xf>
    <xf numFmtId="0" fontId="1" fillId="2" borderId="2" xfId="0" applyFont="1" applyFill="1" applyBorder="1" applyAlignment="1">
      <alignment wrapText="1"/>
    </xf>
    <xf numFmtId="2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/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2" borderId="2" xfId="0" quotePrefix="1" applyFill="1" applyBorder="1"/>
    <xf numFmtId="0" fontId="0" fillId="0" borderId="5" xfId="0" applyBorder="1" applyAlignment="1">
      <alignment horizontal="center" vertical="center" wrapText="1"/>
    </xf>
    <xf numFmtId="0" fontId="1" fillId="2" borderId="2" xfId="0" quotePrefix="1" applyFont="1" applyFill="1" applyBorder="1"/>
    <xf numFmtId="0" fontId="0" fillId="2" borderId="0" xfId="0" quotePrefix="1" applyFill="1"/>
    <xf numFmtId="0" fontId="0" fillId="2" borderId="0" xfId="0" applyFill="1"/>
    <xf numFmtId="2" fontId="0" fillId="2" borderId="0" xfId="0" applyNumberFormat="1" applyFill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/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2"/>
  <sheetViews>
    <sheetView tabSelected="1" workbookViewId="0">
      <selection activeCell="L6" sqref="L6"/>
    </sheetView>
  </sheetViews>
  <sheetFormatPr defaultRowHeight="12.75" x14ac:dyDescent="0.2"/>
  <cols>
    <col min="2" max="2" width="25.5703125" customWidth="1"/>
    <col min="3" max="3" width="12.140625" customWidth="1"/>
    <col min="4" max="4" width="11.28515625" customWidth="1"/>
    <col min="5" max="5" width="7.85546875" customWidth="1"/>
    <col min="6" max="6" width="13.7109375" customWidth="1"/>
    <col min="7" max="7" width="11.7109375" customWidth="1"/>
    <col min="8" max="8" width="9.140625" customWidth="1"/>
    <col min="9" max="9" width="18.85546875" customWidth="1"/>
  </cols>
  <sheetData>
    <row r="2" spans="1:9" s="3" customFormat="1" ht="18.75" x14ac:dyDescent="0.3">
      <c r="A2" s="31" t="s">
        <v>99</v>
      </c>
      <c r="B2" s="31"/>
      <c r="C2" s="31"/>
      <c r="D2" s="31"/>
      <c r="E2" s="32"/>
      <c r="F2" s="32"/>
      <c r="G2" s="32"/>
      <c r="H2" s="32"/>
    </row>
    <row r="3" spans="1:9" x14ac:dyDescent="0.2">
      <c r="A3" s="33" t="s">
        <v>92</v>
      </c>
      <c r="B3" s="33"/>
      <c r="C3" s="33"/>
      <c r="D3" s="33"/>
      <c r="E3" s="34"/>
      <c r="F3" s="34"/>
      <c r="G3" s="34"/>
      <c r="H3" s="34"/>
    </row>
    <row r="4" spans="1:9" x14ac:dyDescent="0.2">
      <c r="A4" s="35"/>
      <c r="B4" s="35"/>
      <c r="C4" s="35"/>
      <c r="D4" s="35"/>
    </row>
    <row r="5" spans="1:9" ht="12.75" customHeight="1" x14ac:dyDescent="0.2">
      <c r="A5" s="39" t="s">
        <v>0</v>
      </c>
      <c r="B5" s="41" t="s">
        <v>1</v>
      </c>
      <c r="C5" s="36" t="s">
        <v>84</v>
      </c>
      <c r="D5" s="37"/>
      <c r="E5" s="38"/>
      <c r="F5" s="36" t="s">
        <v>85</v>
      </c>
      <c r="G5" s="37"/>
      <c r="H5" s="38"/>
      <c r="I5" s="29" t="s">
        <v>98</v>
      </c>
    </row>
    <row r="6" spans="1:9" ht="67.5" customHeight="1" x14ac:dyDescent="0.2">
      <c r="A6" s="40"/>
      <c r="B6" s="42"/>
      <c r="C6" s="13" t="s">
        <v>2</v>
      </c>
      <c r="D6" s="13" t="s">
        <v>3</v>
      </c>
      <c r="E6" s="13" t="s">
        <v>93</v>
      </c>
      <c r="F6" s="2" t="s">
        <v>2</v>
      </c>
      <c r="G6" s="2" t="s">
        <v>3</v>
      </c>
      <c r="H6" s="4" t="s">
        <v>93</v>
      </c>
      <c r="I6" s="30"/>
    </row>
    <row r="7" spans="1:9" x14ac:dyDescent="0.2">
      <c r="A7" s="1">
        <v>1</v>
      </c>
      <c r="B7" s="1">
        <v>2</v>
      </c>
      <c r="C7" s="13">
        <v>3</v>
      </c>
      <c r="D7" s="13">
        <v>4</v>
      </c>
      <c r="E7" s="13">
        <v>5</v>
      </c>
      <c r="F7" s="2">
        <v>6</v>
      </c>
      <c r="G7" s="2">
        <v>7</v>
      </c>
      <c r="H7" s="4">
        <v>8</v>
      </c>
      <c r="I7" s="15">
        <v>9</v>
      </c>
    </row>
    <row r="8" spans="1:9" x14ac:dyDescent="0.2">
      <c r="A8" s="9" t="s">
        <v>4</v>
      </c>
      <c r="B8" s="10" t="s">
        <v>5</v>
      </c>
      <c r="C8" s="11">
        <v>2688050</v>
      </c>
      <c r="D8" s="11">
        <v>1046883.46</v>
      </c>
      <c r="E8" s="11">
        <f>D8/C8*100</f>
        <v>38.94583285281152</v>
      </c>
      <c r="F8" s="11">
        <v>2983900</v>
      </c>
      <c r="G8" s="11">
        <v>2435986.42</v>
      </c>
      <c r="H8" s="11">
        <v>81.637669492945477</v>
      </c>
      <c r="I8" s="24">
        <f>G8/D8*100</f>
        <v>232.68935971153849</v>
      </c>
    </row>
    <row r="9" spans="1:9" ht="102" x14ac:dyDescent="0.2">
      <c r="A9" s="6" t="s">
        <v>6</v>
      </c>
      <c r="B9" s="5" t="s">
        <v>7</v>
      </c>
      <c r="C9" s="8">
        <v>852300</v>
      </c>
      <c r="D9" s="8">
        <v>263897.5</v>
      </c>
      <c r="E9" s="8">
        <f t="shared" ref="E9:E17" si="0">D9/C9*100</f>
        <v>30.962982517892762</v>
      </c>
      <c r="F9" s="8">
        <v>870200</v>
      </c>
      <c r="G9" s="8">
        <v>710084.66</v>
      </c>
      <c r="H9" s="8">
        <v>81.600167777522415</v>
      </c>
      <c r="I9" s="26">
        <f t="shared" ref="I9:I52" si="1">G9/D9*100</f>
        <v>269.07593289061094</v>
      </c>
    </row>
    <row r="10" spans="1:9" ht="51" x14ac:dyDescent="0.2">
      <c r="A10" s="6" t="s">
        <v>8</v>
      </c>
      <c r="B10" s="5" t="s">
        <v>9</v>
      </c>
      <c r="C10" s="8">
        <v>1835750</v>
      </c>
      <c r="D10" s="8">
        <v>782985.96</v>
      </c>
      <c r="E10" s="8">
        <f t="shared" si="0"/>
        <v>42.65210186572245</v>
      </c>
      <c r="F10" s="8">
        <v>2113700</v>
      </c>
      <c r="G10" s="8">
        <v>1725901.76</v>
      </c>
      <c r="H10" s="8">
        <v>81.653108766617777</v>
      </c>
      <c r="I10" s="26">
        <f t="shared" si="1"/>
        <v>220.42563317482734</v>
      </c>
    </row>
    <row r="11" spans="1:9" x14ac:dyDescent="0.2">
      <c r="A11" s="9" t="s">
        <v>10</v>
      </c>
      <c r="B11" s="10" t="s">
        <v>11</v>
      </c>
      <c r="C11" s="11">
        <v>11307000</v>
      </c>
      <c r="D11" s="11">
        <v>4072167.77</v>
      </c>
      <c r="E11" s="11">
        <f t="shared" si="0"/>
        <v>36.014573007871235</v>
      </c>
      <c r="F11" s="11">
        <v>11959700</v>
      </c>
      <c r="G11" s="11">
        <v>5459332.9999999991</v>
      </c>
      <c r="H11" s="11">
        <v>45.647742000217391</v>
      </c>
      <c r="I11" s="24">
        <f t="shared" si="1"/>
        <v>134.06454027310372</v>
      </c>
    </row>
    <row r="12" spans="1:9" x14ac:dyDescent="0.2">
      <c r="A12" s="6" t="s">
        <v>12</v>
      </c>
      <c r="B12" s="5" t="s">
        <v>13</v>
      </c>
      <c r="C12" s="8">
        <v>3282800</v>
      </c>
      <c r="D12" s="8">
        <v>976760.61</v>
      </c>
      <c r="E12" s="8">
        <f t="shared" si="0"/>
        <v>29.753887230413063</v>
      </c>
      <c r="F12" s="8">
        <v>2430200</v>
      </c>
      <c r="G12" s="8">
        <v>1240313.05</v>
      </c>
      <c r="H12" s="8">
        <v>51.037488684058928</v>
      </c>
      <c r="I12" s="26">
        <f t="shared" si="1"/>
        <v>126.98229610221486</v>
      </c>
    </row>
    <row r="13" spans="1:9" ht="38.25" x14ac:dyDescent="0.2">
      <c r="A13" s="6" t="s">
        <v>14</v>
      </c>
      <c r="B13" s="5" t="s">
        <v>15</v>
      </c>
      <c r="C13" s="8">
        <v>1896900</v>
      </c>
      <c r="D13" s="8">
        <v>461953.89</v>
      </c>
      <c r="E13" s="8">
        <f t="shared" si="0"/>
        <v>24.353096631345881</v>
      </c>
      <c r="F13" s="8">
        <v>2731200</v>
      </c>
      <c r="G13" s="8">
        <v>687870.21</v>
      </c>
      <c r="H13" s="8">
        <v>25.185640377855883</v>
      </c>
      <c r="I13" s="26">
        <f t="shared" si="1"/>
        <v>148.90451728851119</v>
      </c>
    </row>
    <row r="14" spans="1:9" ht="38.25" x14ac:dyDescent="0.2">
      <c r="A14" s="6" t="s">
        <v>16</v>
      </c>
      <c r="B14" s="5" t="s">
        <v>15</v>
      </c>
      <c r="C14" s="8">
        <v>4809800</v>
      </c>
      <c r="D14" s="8">
        <v>2185416.3199999998</v>
      </c>
      <c r="E14" s="8">
        <f t="shared" si="0"/>
        <v>45.436739989188737</v>
      </c>
      <c r="F14" s="8">
        <v>5426100</v>
      </c>
      <c r="G14" s="8">
        <v>2563204.4</v>
      </c>
      <c r="H14" s="8">
        <v>47.238429074289087</v>
      </c>
      <c r="I14" s="26">
        <f t="shared" si="1"/>
        <v>117.28677856674925</v>
      </c>
    </row>
    <row r="15" spans="1:9" ht="49.5" customHeight="1" x14ac:dyDescent="0.2">
      <c r="A15" s="6" t="s">
        <v>17</v>
      </c>
      <c r="B15" s="5" t="s">
        <v>18</v>
      </c>
      <c r="C15" s="8">
        <v>231200</v>
      </c>
      <c r="D15" s="8">
        <v>77308.350000000006</v>
      </c>
      <c r="E15" s="8">
        <f t="shared" si="0"/>
        <v>33.43786764705883</v>
      </c>
      <c r="F15" s="8">
        <v>165800</v>
      </c>
      <c r="G15" s="8">
        <v>86038.22</v>
      </c>
      <c r="H15" s="8">
        <v>51.892774427020505</v>
      </c>
      <c r="I15" s="26">
        <f t="shared" si="1"/>
        <v>111.29227308563692</v>
      </c>
    </row>
    <row r="16" spans="1:9" ht="25.5" x14ac:dyDescent="0.2">
      <c r="A16" s="6" t="s">
        <v>19</v>
      </c>
      <c r="B16" s="5" t="s">
        <v>20</v>
      </c>
      <c r="C16" s="8">
        <v>771700</v>
      </c>
      <c r="D16" s="8">
        <v>261049.36</v>
      </c>
      <c r="E16" s="8">
        <f t="shared" si="0"/>
        <v>33.827829467409614</v>
      </c>
      <c r="F16" s="8">
        <v>830200</v>
      </c>
      <c r="G16" s="8">
        <v>722918.46</v>
      </c>
      <c r="H16" s="8">
        <v>87.077627077812565</v>
      </c>
      <c r="I16" s="26">
        <f t="shared" si="1"/>
        <v>276.92788061231022</v>
      </c>
    </row>
    <row r="17" spans="1:9" ht="25.5" x14ac:dyDescent="0.2">
      <c r="A17" s="6" t="s">
        <v>21</v>
      </c>
      <c r="B17" s="5" t="s">
        <v>22</v>
      </c>
      <c r="C17" s="8">
        <v>314600</v>
      </c>
      <c r="D17" s="8">
        <v>109679.24</v>
      </c>
      <c r="E17" s="8">
        <f t="shared" si="0"/>
        <v>34.863076923076925</v>
      </c>
      <c r="F17" s="8">
        <v>231700</v>
      </c>
      <c r="G17" s="8">
        <v>130048.39</v>
      </c>
      <c r="H17" s="8">
        <v>56.127919723780749</v>
      </c>
      <c r="I17" s="26">
        <f t="shared" si="1"/>
        <v>118.57156377086493</v>
      </c>
    </row>
    <row r="18" spans="1:9" ht="25.5" x14ac:dyDescent="0.2">
      <c r="A18" s="6" t="s">
        <v>23</v>
      </c>
      <c r="B18" s="5" t="s">
        <v>24</v>
      </c>
      <c r="C18" s="8">
        <v>0</v>
      </c>
      <c r="D18" s="8">
        <v>0</v>
      </c>
      <c r="E18" s="8">
        <v>0</v>
      </c>
      <c r="F18" s="8">
        <v>1000</v>
      </c>
      <c r="G18" s="8">
        <v>0</v>
      </c>
      <c r="H18" s="8">
        <v>0</v>
      </c>
      <c r="I18" s="26">
        <v>0</v>
      </c>
    </row>
    <row r="19" spans="1:9" ht="51" x14ac:dyDescent="0.2">
      <c r="A19" s="6" t="s">
        <v>86</v>
      </c>
      <c r="B19" s="5" t="s">
        <v>88</v>
      </c>
      <c r="C19" s="8">
        <v>0</v>
      </c>
      <c r="D19" s="8">
        <v>0</v>
      </c>
      <c r="E19" s="8">
        <v>0</v>
      </c>
      <c r="F19" s="8">
        <v>3500</v>
      </c>
      <c r="G19" s="8">
        <v>0</v>
      </c>
      <c r="H19" s="8">
        <v>0</v>
      </c>
      <c r="I19" s="26">
        <v>0</v>
      </c>
    </row>
    <row r="20" spans="1:9" ht="39.75" customHeight="1" x14ac:dyDescent="0.2">
      <c r="A20" s="6" t="s">
        <v>87</v>
      </c>
      <c r="B20" s="5" t="s">
        <v>89</v>
      </c>
      <c r="C20" s="8">
        <v>0</v>
      </c>
      <c r="D20" s="8">
        <v>0</v>
      </c>
      <c r="E20" s="8">
        <v>0</v>
      </c>
      <c r="F20" s="8">
        <v>140000</v>
      </c>
      <c r="G20" s="8">
        <v>28940.27</v>
      </c>
      <c r="H20" s="8">
        <v>20.671621428571431</v>
      </c>
      <c r="I20" s="26">
        <v>0</v>
      </c>
    </row>
    <row r="21" spans="1:9" ht="25.5" customHeight="1" x14ac:dyDescent="0.2">
      <c r="A21" s="6" t="s">
        <v>25</v>
      </c>
      <c r="B21" s="27" t="s">
        <v>26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6">
        <v>0</v>
      </c>
    </row>
    <row r="22" spans="1:9" s="3" customFormat="1" ht="91.5" customHeight="1" x14ac:dyDescent="0.2">
      <c r="A22" s="6">
        <v>1200</v>
      </c>
      <c r="B22" s="27" t="s">
        <v>90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6">
        <v>0</v>
      </c>
    </row>
    <row r="23" spans="1:9" x14ac:dyDescent="0.2">
      <c r="A23" s="9" t="s">
        <v>27</v>
      </c>
      <c r="B23" s="10" t="s">
        <v>28</v>
      </c>
      <c r="C23" s="11">
        <v>610300</v>
      </c>
      <c r="D23" s="11">
        <v>22650.799999999999</v>
      </c>
      <c r="E23" s="11">
        <f t="shared" ref="E23:E28" si="2">D23/C23*100</f>
        <v>3.7114206128133702</v>
      </c>
      <c r="F23" s="11">
        <v>1114900</v>
      </c>
      <c r="G23" s="11">
        <v>4779.41</v>
      </c>
      <c r="H23" s="11">
        <v>0.42868508386402365</v>
      </c>
      <c r="I23" s="24">
        <f t="shared" si="1"/>
        <v>21.100402634785524</v>
      </c>
    </row>
    <row r="24" spans="1:9" ht="36.75" customHeight="1" x14ac:dyDescent="0.2">
      <c r="A24" s="6" t="s">
        <v>29</v>
      </c>
      <c r="B24" s="5" t="s">
        <v>30</v>
      </c>
      <c r="C24" s="8">
        <v>610300</v>
      </c>
      <c r="D24" s="8">
        <v>22650.799999999999</v>
      </c>
      <c r="E24" s="8">
        <f t="shared" si="2"/>
        <v>3.7114206128133702</v>
      </c>
      <c r="F24" s="8">
        <v>1114900</v>
      </c>
      <c r="G24" s="8">
        <v>4779.41</v>
      </c>
      <c r="H24" s="8">
        <v>0.42868508386402365</v>
      </c>
      <c r="I24" s="26">
        <f t="shared" si="1"/>
        <v>21.100402634785524</v>
      </c>
    </row>
    <row r="25" spans="1:9" ht="25.5" x14ac:dyDescent="0.2">
      <c r="A25" s="9" t="s">
        <v>31</v>
      </c>
      <c r="B25" s="10" t="s">
        <v>32</v>
      </c>
      <c r="C25" s="11">
        <v>274600</v>
      </c>
      <c r="D25" s="11">
        <v>79413.789999999994</v>
      </c>
      <c r="E25" s="11">
        <f t="shared" si="2"/>
        <v>28.919806991988345</v>
      </c>
      <c r="F25" s="11">
        <v>403100</v>
      </c>
      <c r="G25" s="11">
        <v>289416.33</v>
      </c>
      <c r="H25" s="11">
        <v>71.797650707020594</v>
      </c>
      <c r="I25" s="24">
        <f t="shared" si="1"/>
        <v>364.4408987406344</v>
      </c>
    </row>
    <row r="26" spans="1:9" ht="51" x14ac:dyDescent="0.2">
      <c r="A26" s="6" t="s">
        <v>33</v>
      </c>
      <c r="B26" s="5" t="s">
        <v>34</v>
      </c>
      <c r="C26" s="8">
        <v>1700</v>
      </c>
      <c r="D26" s="8">
        <v>1150</v>
      </c>
      <c r="E26" s="8">
        <f t="shared" si="2"/>
        <v>67.64705882352942</v>
      </c>
      <c r="F26" s="8">
        <v>1700</v>
      </c>
      <c r="G26" s="8">
        <v>1501.36</v>
      </c>
      <c r="H26" s="8">
        <v>88.315294117647042</v>
      </c>
      <c r="I26" s="26">
        <f t="shared" si="1"/>
        <v>130.55304347826086</v>
      </c>
    </row>
    <row r="27" spans="1:9" ht="38.25" x14ac:dyDescent="0.2">
      <c r="A27" s="6" t="s">
        <v>35</v>
      </c>
      <c r="B27" s="5" t="s">
        <v>36</v>
      </c>
      <c r="C27" s="8">
        <v>4600</v>
      </c>
      <c r="D27" s="8">
        <v>2737.37</v>
      </c>
      <c r="E27" s="8">
        <f t="shared" si="2"/>
        <v>59.508043478260866</v>
      </c>
      <c r="F27" s="8">
        <v>2800</v>
      </c>
      <c r="G27" s="8">
        <v>2074.62</v>
      </c>
      <c r="H27" s="8">
        <v>74.093571428571423</v>
      </c>
      <c r="I27" s="26">
        <f t="shared" si="1"/>
        <v>75.788804582500717</v>
      </c>
    </row>
    <row r="28" spans="1:9" ht="89.25" x14ac:dyDescent="0.2">
      <c r="A28" s="6" t="s">
        <v>37</v>
      </c>
      <c r="B28" s="5" t="s">
        <v>38</v>
      </c>
      <c r="C28" s="8">
        <v>232300</v>
      </c>
      <c r="D28" s="8">
        <v>68549.72</v>
      </c>
      <c r="E28" s="8">
        <f t="shared" si="2"/>
        <v>29.50913473956091</v>
      </c>
      <c r="F28" s="8">
        <v>312500</v>
      </c>
      <c r="G28" s="8">
        <v>209159.73</v>
      </c>
      <c r="H28" s="8">
        <v>66.931113600000003</v>
      </c>
      <c r="I28" s="26">
        <f t="shared" si="1"/>
        <v>305.12120253736998</v>
      </c>
    </row>
    <row r="29" spans="1:9" ht="25.5" x14ac:dyDescent="0.2">
      <c r="A29" s="6" t="s">
        <v>39</v>
      </c>
      <c r="B29" s="27" t="s">
        <v>40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6">
        <v>0</v>
      </c>
    </row>
    <row r="30" spans="1:9" ht="127.5" x14ac:dyDescent="0.2">
      <c r="A30" s="6" t="s">
        <v>41</v>
      </c>
      <c r="B30" s="5" t="s">
        <v>42</v>
      </c>
      <c r="C30" s="8">
        <v>16000</v>
      </c>
      <c r="D30" s="8">
        <v>6976.7</v>
      </c>
      <c r="E30" s="8">
        <f>D30/C30*100</f>
        <v>43.604374999999997</v>
      </c>
      <c r="F30" s="8">
        <v>30100</v>
      </c>
      <c r="G30" s="8">
        <v>26858.62</v>
      </c>
      <c r="H30" s="8">
        <v>89.231295681063116</v>
      </c>
      <c r="I30" s="26">
        <f t="shared" si="1"/>
        <v>384.97599151461293</v>
      </c>
    </row>
    <row r="31" spans="1:9" ht="102" x14ac:dyDescent="0.2">
      <c r="A31" s="6" t="s">
        <v>43</v>
      </c>
      <c r="B31" s="27" t="s">
        <v>44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6">
        <v>0</v>
      </c>
    </row>
    <row r="32" spans="1:9" ht="38.25" x14ac:dyDescent="0.2">
      <c r="A32" s="6" t="s">
        <v>45</v>
      </c>
      <c r="B32" s="5" t="s">
        <v>46</v>
      </c>
      <c r="C32" s="8">
        <v>20000</v>
      </c>
      <c r="D32" s="8">
        <v>0</v>
      </c>
      <c r="E32" s="8">
        <f t="shared" ref="E32:E38" si="3">D32/C32*100</f>
        <v>0</v>
      </c>
      <c r="F32" s="8">
        <v>56000</v>
      </c>
      <c r="G32" s="8">
        <v>49822</v>
      </c>
      <c r="H32" s="8">
        <v>88.967857142857142</v>
      </c>
      <c r="I32" s="26">
        <v>0</v>
      </c>
    </row>
    <row r="33" spans="1:9" x14ac:dyDescent="0.2">
      <c r="A33" s="9" t="s">
        <v>47</v>
      </c>
      <c r="B33" s="10" t="s">
        <v>48</v>
      </c>
      <c r="C33" s="11">
        <v>662900</v>
      </c>
      <c r="D33" s="11">
        <v>165845.74</v>
      </c>
      <c r="E33" s="11">
        <f t="shared" si="3"/>
        <v>25.018213908583498</v>
      </c>
      <c r="F33" s="11">
        <v>810700</v>
      </c>
      <c r="G33" s="11">
        <v>526355.9</v>
      </c>
      <c r="H33" s="11">
        <v>64.92610090045639</v>
      </c>
      <c r="I33" s="24">
        <f t="shared" si="1"/>
        <v>317.37679846343963</v>
      </c>
    </row>
    <row r="34" spans="1:9" ht="25.5" x14ac:dyDescent="0.2">
      <c r="A34" s="6" t="s">
        <v>49</v>
      </c>
      <c r="B34" s="5" t="s">
        <v>50</v>
      </c>
      <c r="C34" s="8">
        <v>241900</v>
      </c>
      <c r="D34" s="8">
        <v>76235.839999999997</v>
      </c>
      <c r="E34" s="8">
        <f t="shared" si="3"/>
        <v>31.515436130632491</v>
      </c>
      <c r="F34" s="8">
        <v>273800</v>
      </c>
      <c r="G34" s="8">
        <v>196026.12</v>
      </c>
      <c r="H34" s="8">
        <v>71.594638422205989</v>
      </c>
      <c r="I34" s="26">
        <f t="shared" si="1"/>
        <v>257.13118659150342</v>
      </c>
    </row>
    <row r="35" spans="1:9" ht="51" x14ac:dyDescent="0.2">
      <c r="A35" s="6" t="s">
        <v>51</v>
      </c>
      <c r="B35" s="5" t="s">
        <v>52</v>
      </c>
      <c r="C35" s="8">
        <v>358400</v>
      </c>
      <c r="D35" s="8">
        <v>89609.9</v>
      </c>
      <c r="E35" s="8">
        <f t="shared" si="3"/>
        <v>25.002762276785713</v>
      </c>
      <c r="F35" s="8">
        <v>427600</v>
      </c>
      <c r="G35" s="8">
        <v>235908.44</v>
      </c>
      <c r="H35" s="8">
        <v>55.170355472404118</v>
      </c>
      <c r="I35" s="26">
        <f t="shared" si="1"/>
        <v>263.26158158864143</v>
      </c>
    </row>
    <row r="36" spans="1:9" ht="38.25" x14ac:dyDescent="0.2">
      <c r="A36" s="6" t="s">
        <v>53</v>
      </c>
      <c r="B36" s="5" t="s">
        <v>54</v>
      </c>
      <c r="C36" s="8">
        <v>61600</v>
      </c>
      <c r="D36" s="8">
        <v>0</v>
      </c>
      <c r="E36" s="8">
        <f t="shared" si="3"/>
        <v>0</v>
      </c>
      <c r="F36" s="8">
        <v>107300</v>
      </c>
      <c r="G36" s="8">
        <v>94421.34</v>
      </c>
      <c r="H36" s="8">
        <v>87.997520969245102</v>
      </c>
      <c r="I36" s="26">
        <v>0</v>
      </c>
    </row>
    <row r="37" spans="1:9" ht="38.25" customHeight="1" x14ac:dyDescent="0.2">
      <c r="A37" s="6" t="s">
        <v>55</v>
      </c>
      <c r="B37" s="5" t="s">
        <v>56</v>
      </c>
      <c r="C37" s="8">
        <v>1000</v>
      </c>
      <c r="D37" s="8">
        <v>0</v>
      </c>
      <c r="E37" s="8">
        <f t="shared" si="3"/>
        <v>0</v>
      </c>
      <c r="F37" s="8">
        <v>2000</v>
      </c>
      <c r="G37" s="8">
        <v>0</v>
      </c>
      <c r="H37" s="8">
        <v>0</v>
      </c>
      <c r="I37" s="26">
        <v>0</v>
      </c>
    </row>
    <row r="38" spans="1:9" x14ac:dyDescent="0.2">
      <c r="A38" s="9" t="s">
        <v>57</v>
      </c>
      <c r="B38" s="10" t="s">
        <v>58</v>
      </c>
      <c r="C38" s="11">
        <v>345600</v>
      </c>
      <c r="D38" s="11">
        <v>112854.71</v>
      </c>
      <c r="E38" s="11">
        <f t="shared" si="3"/>
        <v>32.654719328703706</v>
      </c>
      <c r="F38" s="11">
        <v>253800</v>
      </c>
      <c r="G38" s="11">
        <v>127738.7</v>
      </c>
      <c r="H38" s="11">
        <v>50.33045705279747</v>
      </c>
      <c r="I38" s="24">
        <f t="shared" si="1"/>
        <v>113.18862987641364</v>
      </c>
    </row>
    <row r="39" spans="1:9" ht="51" x14ac:dyDescent="0.2">
      <c r="A39" s="6" t="s">
        <v>59</v>
      </c>
      <c r="B39" s="5" t="s">
        <v>60</v>
      </c>
      <c r="C39" s="8">
        <v>0</v>
      </c>
      <c r="D39" s="8">
        <v>0</v>
      </c>
      <c r="E39" s="8">
        <v>0</v>
      </c>
      <c r="F39" s="8">
        <v>5000</v>
      </c>
      <c r="G39" s="8">
        <v>0</v>
      </c>
      <c r="H39" s="8">
        <v>0</v>
      </c>
      <c r="I39" s="26">
        <v>0</v>
      </c>
    </row>
    <row r="40" spans="1:9" ht="51" x14ac:dyDescent="0.2">
      <c r="A40" s="6" t="s">
        <v>61</v>
      </c>
      <c r="B40" s="5" t="s">
        <v>62</v>
      </c>
      <c r="C40" s="8">
        <v>345600</v>
      </c>
      <c r="D40" s="8">
        <v>112854.71</v>
      </c>
      <c r="E40" s="8">
        <f>D40/C40*100</f>
        <v>32.654719328703706</v>
      </c>
      <c r="F40" s="8">
        <v>248800</v>
      </c>
      <c r="G40" s="8">
        <v>127738.7</v>
      </c>
      <c r="H40" s="8">
        <v>51.341921221864951</v>
      </c>
      <c r="I40" s="26">
        <f t="shared" si="1"/>
        <v>113.18862987641364</v>
      </c>
    </row>
    <row r="41" spans="1:9" ht="25.5" x14ac:dyDescent="0.2">
      <c r="A41" s="9" t="s">
        <v>63</v>
      </c>
      <c r="B41" s="10" t="s">
        <v>64</v>
      </c>
      <c r="C41" s="11">
        <v>512400</v>
      </c>
      <c r="D41" s="11">
        <v>0</v>
      </c>
      <c r="E41" s="11">
        <f>D41/C41*100</f>
        <v>0</v>
      </c>
      <c r="F41" s="11">
        <v>775000</v>
      </c>
      <c r="G41" s="11">
        <v>141000</v>
      </c>
      <c r="H41" s="11">
        <v>18.193548387096776</v>
      </c>
      <c r="I41" s="24">
        <v>0</v>
      </c>
    </row>
    <row r="42" spans="1:9" ht="25.5" x14ac:dyDescent="0.2">
      <c r="A42" s="6" t="s">
        <v>65</v>
      </c>
      <c r="B42" s="5" t="s">
        <v>66</v>
      </c>
      <c r="C42" s="8">
        <v>512400</v>
      </c>
      <c r="D42" s="8">
        <v>0</v>
      </c>
      <c r="E42" s="8">
        <f>D42/C42*100</f>
        <v>0</v>
      </c>
      <c r="F42" s="8">
        <v>775000</v>
      </c>
      <c r="G42" s="8">
        <v>141000</v>
      </c>
      <c r="H42" s="8">
        <v>18.193548387096776</v>
      </c>
      <c r="I42" s="26">
        <v>0</v>
      </c>
    </row>
    <row r="43" spans="1:9" x14ac:dyDescent="0.2">
      <c r="A43" s="9" t="s">
        <v>67</v>
      </c>
      <c r="B43" s="10" t="s">
        <v>68</v>
      </c>
      <c r="C43" s="11">
        <v>65100</v>
      </c>
      <c r="D43" s="11">
        <v>0</v>
      </c>
      <c r="E43" s="11">
        <f>D43/C43*100</f>
        <v>0</v>
      </c>
      <c r="F43" s="11">
        <v>8000</v>
      </c>
      <c r="G43" s="11">
        <v>0</v>
      </c>
      <c r="H43" s="11">
        <v>0</v>
      </c>
      <c r="I43" s="24">
        <v>0</v>
      </c>
    </row>
    <row r="44" spans="1:9" ht="25.5" x14ac:dyDescent="0.2">
      <c r="A44" s="7">
        <v>7110</v>
      </c>
      <c r="B44" s="5" t="s">
        <v>91</v>
      </c>
      <c r="C44" s="8">
        <v>0</v>
      </c>
      <c r="D44" s="8">
        <v>0</v>
      </c>
      <c r="E44" s="8">
        <v>0</v>
      </c>
      <c r="F44" s="8">
        <v>2000</v>
      </c>
      <c r="G44" s="8">
        <v>0</v>
      </c>
      <c r="H44" s="8">
        <v>0</v>
      </c>
      <c r="I44" s="26">
        <v>0</v>
      </c>
    </row>
    <row r="45" spans="1:9" ht="25.5" x14ac:dyDescent="0.2">
      <c r="A45" s="6" t="s">
        <v>69</v>
      </c>
      <c r="B45" s="27" t="s">
        <v>70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6">
        <v>0</v>
      </c>
    </row>
    <row r="46" spans="1:9" ht="63.75" x14ac:dyDescent="0.2">
      <c r="A46" s="6" t="s">
        <v>71</v>
      </c>
      <c r="B46" s="27" t="s">
        <v>72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6">
        <v>0</v>
      </c>
    </row>
    <row r="47" spans="1:9" x14ac:dyDescent="0.2">
      <c r="A47" s="6" t="s">
        <v>73</v>
      </c>
      <c r="B47" s="27" t="s">
        <v>74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6">
        <v>0</v>
      </c>
    </row>
    <row r="48" spans="1:9" ht="38.25" x14ac:dyDescent="0.2">
      <c r="A48" s="6" t="s">
        <v>75</v>
      </c>
      <c r="B48" s="5" t="s">
        <v>76</v>
      </c>
      <c r="C48" s="8">
        <v>57600</v>
      </c>
      <c r="D48" s="8">
        <v>0</v>
      </c>
      <c r="E48" s="8">
        <f>D48/C48*100</f>
        <v>0</v>
      </c>
      <c r="F48" s="8">
        <v>0</v>
      </c>
      <c r="G48" s="8">
        <v>0</v>
      </c>
      <c r="H48" s="8">
        <v>0</v>
      </c>
      <c r="I48" s="26">
        <v>0</v>
      </c>
    </row>
    <row r="49" spans="1:9" ht="25.5" x14ac:dyDescent="0.2">
      <c r="A49" s="6" t="s">
        <v>77</v>
      </c>
      <c r="B49" s="5" t="s">
        <v>78</v>
      </c>
      <c r="C49" s="8">
        <v>7500</v>
      </c>
      <c r="D49" s="8">
        <v>0</v>
      </c>
      <c r="E49" s="8">
        <f>D49/C49*100</f>
        <v>0</v>
      </c>
      <c r="F49" s="8">
        <v>6000</v>
      </c>
      <c r="G49" s="8">
        <v>0</v>
      </c>
      <c r="H49" s="8">
        <v>0</v>
      </c>
      <c r="I49" s="26">
        <v>0</v>
      </c>
    </row>
    <row r="50" spans="1:9" x14ac:dyDescent="0.2">
      <c r="A50" s="9" t="s">
        <v>79</v>
      </c>
      <c r="B50" s="28" t="s">
        <v>80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24">
        <v>0</v>
      </c>
    </row>
    <row r="51" spans="1:9" ht="25.5" x14ac:dyDescent="0.2">
      <c r="A51" s="6" t="s">
        <v>81</v>
      </c>
      <c r="B51" s="27" t="s">
        <v>82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6">
        <v>0</v>
      </c>
    </row>
    <row r="52" spans="1:9" x14ac:dyDescent="0.2">
      <c r="A52" s="12" t="s">
        <v>83</v>
      </c>
      <c r="B52" s="12"/>
      <c r="C52" s="11">
        <v>16465950</v>
      </c>
      <c r="D52" s="11">
        <v>5499816.2699999996</v>
      </c>
      <c r="E52" s="11">
        <f>D52/C52*100</f>
        <v>33.401147641041057</v>
      </c>
      <c r="F52" s="11">
        <v>18309100</v>
      </c>
      <c r="G52" s="11">
        <v>8984609.7599999998</v>
      </c>
      <c r="H52" s="11">
        <v>49.071826359569833</v>
      </c>
      <c r="I52" s="24">
        <f t="shared" si="1"/>
        <v>163.36199827271685</v>
      </c>
    </row>
  </sheetData>
  <mergeCells count="8">
    <mergeCell ref="I5:I6"/>
    <mergeCell ref="A2:H2"/>
    <mergeCell ref="A3:H3"/>
    <mergeCell ref="A4:D4"/>
    <mergeCell ref="C5:E5"/>
    <mergeCell ref="F5:H5"/>
    <mergeCell ref="A5:A6"/>
    <mergeCell ref="B5:B6"/>
  </mergeCells>
  <pageMargins left="0.59055118110236227" right="0.59055118110236227" top="0.39370078740157483" bottom="0.39370078740157483" header="0" footer="0"/>
  <pageSetup paperSize="9" scale="84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4"/>
  <sheetViews>
    <sheetView workbookViewId="0">
      <selection activeCell="K6" sqref="K6"/>
    </sheetView>
  </sheetViews>
  <sheetFormatPr defaultRowHeight="12.75" x14ac:dyDescent="0.2"/>
  <cols>
    <col min="1" max="1" width="9.140625" style="3"/>
    <col min="2" max="2" width="25" style="3" customWidth="1"/>
    <col min="3" max="3" width="11" style="3" customWidth="1"/>
    <col min="4" max="4" width="10.42578125" style="3" customWidth="1"/>
    <col min="5" max="5" width="9.28515625" style="3" bestFit="1" customWidth="1"/>
    <col min="6" max="7" width="10.42578125" style="3" customWidth="1"/>
    <col min="8" max="8" width="9.140625" style="3"/>
    <col min="9" max="9" width="19.28515625" style="3" customWidth="1"/>
    <col min="10" max="16384" width="9.140625" style="3"/>
  </cols>
  <sheetData>
    <row r="2" spans="1:9" ht="18.75" x14ac:dyDescent="0.3">
      <c r="A2" s="31" t="s">
        <v>99</v>
      </c>
      <c r="B2" s="31"/>
      <c r="C2" s="31"/>
      <c r="D2" s="31"/>
      <c r="E2" s="43"/>
      <c r="F2" s="43"/>
      <c r="G2" s="43"/>
      <c r="H2" s="43"/>
    </row>
    <row r="3" spans="1:9" x14ac:dyDescent="0.2">
      <c r="A3" s="35" t="s">
        <v>94</v>
      </c>
      <c r="B3" s="35"/>
      <c r="C3" s="35"/>
      <c r="D3" s="35"/>
      <c r="E3" s="44"/>
      <c r="F3" s="44"/>
      <c r="G3" s="44"/>
      <c r="H3" s="44"/>
    </row>
    <row r="4" spans="1:9" x14ac:dyDescent="0.2">
      <c r="A4" s="14"/>
      <c r="B4" s="14"/>
      <c r="C4" s="14"/>
      <c r="D4" s="14"/>
    </row>
    <row r="5" spans="1:9" x14ac:dyDescent="0.2">
      <c r="A5" s="39" t="s">
        <v>0</v>
      </c>
      <c r="B5" s="39" t="s">
        <v>1</v>
      </c>
      <c r="C5" s="36" t="s">
        <v>84</v>
      </c>
      <c r="D5" s="37"/>
      <c r="E5" s="38"/>
      <c r="F5" s="36" t="s">
        <v>85</v>
      </c>
      <c r="G5" s="37"/>
      <c r="H5" s="38"/>
      <c r="I5" s="29" t="s">
        <v>97</v>
      </c>
    </row>
    <row r="6" spans="1:9" ht="63.75" customHeight="1" x14ac:dyDescent="0.2">
      <c r="A6" s="40"/>
      <c r="B6" s="40"/>
      <c r="C6" s="4" t="s">
        <v>2</v>
      </c>
      <c r="D6" s="4" t="s">
        <v>3</v>
      </c>
      <c r="E6" s="4" t="s">
        <v>93</v>
      </c>
      <c r="F6" s="4" t="s">
        <v>2</v>
      </c>
      <c r="G6" s="4" t="s">
        <v>3</v>
      </c>
      <c r="H6" s="4" t="s">
        <v>93</v>
      </c>
      <c r="I6" s="30"/>
    </row>
    <row r="7" spans="1:9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22">
        <v>9</v>
      </c>
    </row>
    <row r="8" spans="1:9" x14ac:dyDescent="0.2">
      <c r="A8" s="18" t="s">
        <v>4</v>
      </c>
      <c r="B8" s="10" t="s">
        <v>5</v>
      </c>
      <c r="C8" s="11">
        <v>50000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22">
        <v>0</v>
      </c>
    </row>
    <row r="9" spans="1:9" ht="51" customHeight="1" x14ac:dyDescent="0.2">
      <c r="A9" s="16" t="s">
        <v>8</v>
      </c>
      <c r="B9" s="5" t="s">
        <v>9</v>
      </c>
      <c r="C9" s="8">
        <v>50000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23">
        <v>0</v>
      </c>
    </row>
    <row r="10" spans="1:9" x14ac:dyDescent="0.2">
      <c r="A10" s="18" t="s">
        <v>10</v>
      </c>
      <c r="B10" s="10" t="s">
        <v>11</v>
      </c>
      <c r="C10" s="11">
        <v>258600</v>
      </c>
      <c r="D10" s="11">
        <v>31824.370000000003</v>
      </c>
      <c r="E10" s="11">
        <v>12.30640757927301</v>
      </c>
      <c r="F10" s="11">
        <v>285008.33333333331</v>
      </c>
      <c r="G10" s="11">
        <v>1554.28</v>
      </c>
      <c r="H10" s="11">
        <v>0.54534545773515397</v>
      </c>
      <c r="I10" s="24">
        <f t="shared" ref="I10:I25" si="0">G10/D10*100</f>
        <v>4.8839301453571586</v>
      </c>
    </row>
    <row r="11" spans="1:9" x14ac:dyDescent="0.2">
      <c r="A11" s="16" t="s">
        <v>12</v>
      </c>
      <c r="B11" s="5" t="s">
        <v>13</v>
      </c>
      <c r="C11" s="8">
        <v>228333.33333333334</v>
      </c>
      <c r="D11" s="8">
        <v>14944.47</v>
      </c>
      <c r="E11" s="8">
        <v>6.5450233576642329</v>
      </c>
      <c r="F11" s="8">
        <v>245416.66666666666</v>
      </c>
      <c r="G11" s="8">
        <v>1554.28</v>
      </c>
      <c r="H11" s="8">
        <v>0.63332292020373515</v>
      </c>
      <c r="I11" s="25">
        <f t="shared" si="0"/>
        <v>10.400368832083039</v>
      </c>
    </row>
    <row r="12" spans="1:9" ht="39.75" customHeight="1" x14ac:dyDescent="0.2">
      <c r="A12" s="16" t="s">
        <v>14</v>
      </c>
      <c r="B12" s="5" t="s">
        <v>15</v>
      </c>
      <c r="C12" s="8">
        <v>7000</v>
      </c>
      <c r="D12" s="8">
        <v>16879.900000000001</v>
      </c>
      <c r="E12" s="8">
        <v>241.14142857142858</v>
      </c>
      <c r="F12" s="8">
        <v>6841.666666666667</v>
      </c>
      <c r="G12" s="8">
        <v>0</v>
      </c>
      <c r="H12" s="8">
        <v>0</v>
      </c>
      <c r="I12" s="25">
        <f t="shared" si="0"/>
        <v>0</v>
      </c>
    </row>
    <row r="13" spans="1:9" ht="25.5" customHeight="1" x14ac:dyDescent="0.2">
      <c r="A13" s="16" t="s">
        <v>19</v>
      </c>
      <c r="B13" s="5" t="s">
        <v>20</v>
      </c>
      <c r="C13" s="8">
        <v>23266.666666666668</v>
      </c>
      <c r="D13" s="8">
        <v>0</v>
      </c>
      <c r="E13" s="8">
        <v>0</v>
      </c>
      <c r="F13" s="8">
        <v>32750</v>
      </c>
      <c r="G13" s="8">
        <v>0</v>
      </c>
      <c r="H13" s="8">
        <v>0</v>
      </c>
      <c r="I13" s="25">
        <v>0</v>
      </c>
    </row>
    <row r="14" spans="1:9" ht="25.5" x14ac:dyDescent="0.2">
      <c r="A14" s="18" t="s">
        <v>31</v>
      </c>
      <c r="B14" s="10" t="s">
        <v>32</v>
      </c>
      <c r="C14" s="11">
        <v>4375</v>
      </c>
      <c r="D14" s="11">
        <v>0</v>
      </c>
      <c r="E14" s="11">
        <v>0</v>
      </c>
      <c r="F14" s="11">
        <v>4383.333333333333</v>
      </c>
      <c r="G14" s="11">
        <v>0</v>
      </c>
      <c r="H14" s="11">
        <v>0</v>
      </c>
      <c r="I14" s="24">
        <v>0</v>
      </c>
    </row>
    <row r="15" spans="1:9" ht="87.75" customHeight="1" x14ac:dyDescent="0.2">
      <c r="A15" s="16" t="s">
        <v>37</v>
      </c>
      <c r="B15" s="5" t="s">
        <v>38</v>
      </c>
      <c r="C15" s="8">
        <v>4375</v>
      </c>
      <c r="D15" s="8">
        <v>0</v>
      </c>
      <c r="E15" s="8">
        <v>0</v>
      </c>
      <c r="F15" s="8">
        <v>4383.333333333333</v>
      </c>
      <c r="G15" s="8">
        <v>0</v>
      </c>
      <c r="H15" s="8">
        <v>0</v>
      </c>
      <c r="I15" s="25">
        <v>0</v>
      </c>
    </row>
    <row r="16" spans="1:9" ht="38.25" x14ac:dyDescent="0.2">
      <c r="A16" s="16" t="s">
        <v>45</v>
      </c>
      <c r="B16" s="5" t="s">
        <v>46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25">
        <v>0</v>
      </c>
    </row>
    <row r="17" spans="1:9" x14ac:dyDescent="0.2">
      <c r="A17" s="18" t="s">
        <v>47</v>
      </c>
      <c r="B17" s="10" t="s">
        <v>48</v>
      </c>
      <c r="C17" s="11">
        <v>30033.333333333336</v>
      </c>
      <c r="D17" s="11">
        <v>0</v>
      </c>
      <c r="E17" s="11">
        <v>0</v>
      </c>
      <c r="F17" s="11">
        <v>30033.333333333336</v>
      </c>
      <c r="G17" s="11">
        <v>5652.98</v>
      </c>
      <c r="H17" s="11">
        <v>18.822352941176469</v>
      </c>
      <c r="I17" s="24">
        <v>0</v>
      </c>
    </row>
    <row r="18" spans="1:9" ht="51" customHeight="1" x14ac:dyDescent="0.2">
      <c r="A18" s="16" t="s">
        <v>51</v>
      </c>
      <c r="B18" s="5" t="s">
        <v>52</v>
      </c>
      <c r="C18" s="8">
        <v>30033.333333333336</v>
      </c>
      <c r="D18" s="8">
        <v>0</v>
      </c>
      <c r="E18" s="8">
        <v>0</v>
      </c>
      <c r="F18" s="8">
        <v>30033.333333333336</v>
      </c>
      <c r="G18" s="8">
        <v>5652.98</v>
      </c>
      <c r="H18" s="8">
        <v>18.822352941176469</v>
      </c>
      <c r="I18" s="25">
        <v>0</v>
      </c>
    </row>
    <row r="19" spans="1:9" x14ac:dyDescent="0.2">
      <c r="A19" s="18" t="s">
        <v>57</v>
      </c>
      <c r="B19" s="10" t="s">
        <v>58</v>
      </c>
      <c r="C19" s="11">
        <v>233.33333333333334</v>
      </c>
      <c r="D19" s="11">
        <v>0</v>
      </c>
      <c r="E19" s="11">
        <v>0</v>
      </c>
      <c r="F19" s="11">
        <v>233.33333333333334</v>
      </c>
      <c r="G19" s="11">
        <v>0</v>
      </c>
      <c r="H19" s="11">
        <v>0</v>
      </c>
      <c r="I19" s="24">
        <v>0</v>
      </c>
    </row>
    <row r="20" spans="1:9" ht="51" x14ac:dyDescent="0.2">
      <c r="A20" s="16" t="s">
        <v>61</v>
      </c>
      <c r="B20" s="5" t="s">
        <v>62</v>
      </c>
      <c r="C20" s="8">
        <v>233.33333333333334</v>
      </c>
      <c r="D20" s="8">
        <v>0</v>
      </c>
      <c r="E20" s="8">
        <v>0</v>
      </c>
      <c r="F20" s="8">
        <v>233.33333333333334</v>
      </c>
      <c r="G20" s="8">
        <v>0</v>
      </c>
      <c r="H20" s="8">
        <v>0</v>
      </c>
      <c r="I20" s="25">
        <v>0</v>
      </c>
    </row>
    <row r="21" spans="1:9" ht="25.5" x14ac:dyDescent="0.2">
      <c r="A21" s="18" t="s">
        <v>63</v>
      </c>
      <c r="B21" s="10" t="s">
        <v>64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4">
        <v>0</v>
      </c>
    </row>
    <row r="22" spans="1:9" x14ac:dyDescent="0.2">
      <c r="A22" s="18" t="s">
        <v>67</v>
      </c>
      <c r="B22" s="10" t="s">
        <v>68</v>
      </c>
      <c r="C22" s="11">
        <v>300000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4">
        <v>0</v>
      </c>
    </row>
    <row r="23" spans="1:9" ht="25.5" x14ac:dyDescent="0.2">
      <c r="A23" s="16" t="s">
        <v>95</v>
      </c>
      <c r="B23" s="5" t="s">
        <v>96</v>
      </c>
      <c r="C23" s="8">
        <v>300000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25">
        <v>0</v>
      </c>
    </row>
    <row r="24" spans="1:9" x14ac:dyDescent="0.2">
      <c r="A24" s="18" t="s">
        <v>79</v>
      </c>
      <c r="B24" s="10" t="s">
        <v>80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4">
        <v>0</v>
      </c>
    </row>
    <row r="25" spans="1:9" x14ac:dyDescent="0.2">
      <c r="A25" s="12" t="s">
        <v>83</v>
      </c>
      <c r="B25" s="12"/>
      <c r="C25" s="11">
        <v>643241.66666666674</v>
      </c>
      <c r="D25" s="11">
        <v>31824.370000000003</v>
      </c>
      <c r="E25" s="11">
        <v>4.9474982186580991</v>
      </c>
      <c r="F25" s="11">
        <v>319658.33333333326</v>
      </c>
      <c r="G25" s="11">
        <v>7207.2599999999993</v>
      </c>
      <c r="H25" s="11">
        <v>2.2546760864464668</v>
      </c>
      <c r="I25" s="24">
        <f t="shared" si="0"/>
        <v>22.646984056557912</v>
      </c>
    </row>
    <row r="26" spans="1:9" x14ac:dyDescent="0.2">
      <c r="A26" s="19"/>
      <c r="B26" s="20"/>
      <c r="C26" s="21"/>
      <c r="D26" s="21"/>
      <c r="E26" s="21"/>
    </row>
    <row r="27" spans="1:9" x14ac:dyDescent="0.2">
      <c r="A27" s="19"/>
      <c r="B27" s="20"/>
      <c r="C27" s="21"/>
      <c r="D27" s="21"/>
      <c r="E27" s="21"/>
    </row>
    <row r="28" spans="1:9" x14ac:dyDescent="0.2">
      <c r="A28" s="19"/>
      <c r="B28" s="20"/>
      <c r="C28" s="21"/>
      <c r="D28" s="21"/>
      <c r="E28" s="21"/>
    </row>
    <row r="29" spans="1:9" x14ac:dyDescent="0.2">
      <c r="A29" s="19"/>
      <c r="B29" s="20"/>
      <c r="C29" s="21"/>
      <c r="D29" s="21"/>
      <c r="E29" s="21"/>
    </row>
    <row r="30" spans="1:9" x14ac:dyDescent="0.2">
      <c r="A30" s="19"/>
      <c r="B30" s="20"/>
      <c r="C30" s="21"/>
      <c r="D30" s="21"/>
      <c r="E30" s="21"/>
    </row>
    <row r="31" spans="1:9" x14ac:dyDescent="0.2">
      <c r="A31" s="19"/>
      <c r="B31" s="20"/>
      <c r="C31" s="21"/>
      <c r="D31" s="21"/>
      <c r="E31" s="21"/>
    </row>
    <row r="32" spans="1:9" x14ac:dyDescent="0.2">
      <c r="A32" s="19"/>
      <c r="B32" s="20"/>
      <c r="C32" s="21"/>
      <c r="D32" s="21"/>
      <c r="E32" s="21"/>
    </row>
    <row r="33" spans="1:5" x14ac:dyDescent="0.2">
      <c r="A33" s="20"/>
      <c r="B33" s="20"/>
      <c r="C33" s="21"/>
      <c r="D33" s="21"/>
      <c r="E33" s="21"/>
    </row>
    <row r="34" spans="1:5" x14ac:dyDescent="0.2">
      <c r="A34" s="20"/>
      <c r="B34" s="20"/>
      <c r="C34" s="20"/>
      <c r="D34" s="20"/>
      <c r="E34" s="20"/>
    </row>
  </sheetData>
  <mergeCells count="7">
    <mergeCell ref="I5:I6"/>
    <mergeCell ref="A2:H2"/>
    <mergeCell ref="A3:H3"/>
    <mergeCell ref="A5:A6"/>
    <mergeCell ref="B5:B6"/>
    <mergeCell ref="C5:E5"/>
    <mergeCell ref="F5:H5"/>
  </mergeCells>
  <pageMargins left="0.59055118110236227" right="0.59055118110236227" top="0.39370078740157483" bottom="0.39370078740157483" header="0" footer="0"/>
  <pageSetup paperSize="9" scale="88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Загальний фонд</vt:lpstr>
      <vt:lpstr>Спеціальний фонд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</dc:creator>
  <cp:lastModifiedBy>USER</cp:lastModifiedBy>
  <cp:lastPrinted>2022-05-05T11:22:17Z</cp:lastPrinted>
  <dcterms:created xsi:type="dcterms:W3CDTF">2022-03-29T12:21:38Z</dcterms:created>
  <dcterms:modified xsi:type="dcterms:W3CDTF">2022-05-05T11:22:32Z</dcterms:modified>
</cp:coreProperties>
</file>